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xceloffthegrid-my.sharepoint.com/personal/mark_exceloffthegrid_com/Documents/Documents/EOTG/Articles/EOTG Phase 2/0302 - Dynamic Column Selection/"/>
    </mc:Choice>
  </mc:AlternateContent>
  <xr:revisionPtr revIDLastSave="129" documentId="8_{5BD380C2-F276-4686-AE47-EA96F3814889}" xr6:coauthVersionLast="47" xr6:coauthVersionMax="47" xr10:uidLastSave="{7E15DAB6-389C-4C2E-A21F-3658A034600A}"/>
  <bookViews>
    <workbookView xWindow="23903" yWindow="-98" windowWidth="28995" windowHeight="15675" xr2:uid="{5DCE0305-18CF-4FB4-A0C9-3DAB293C6C3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7" i="1" l="1" a="1"/>
  <c r="K7" i="1" l="1"/>
  <c r="K8" i="1" a="1"/>
  <c r="K8" i="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<sst xmlns="http://schemas.openxmlformats.org/spreadsheetml/2006/main" count="42" uniqueCount="26">
  <si>
    <t>Robin Banks</t>
  </si>
  <si>
    <t>Jess Taykit</t>
  </si>
  <si>
    <t>Lou Tenrun</t>
  </si>
  <si>
    <t>Nick Inart</t>
  </si>
  <si>
    <t>Bray Kenenter</t>
  </si>
  <si>
    <t>Justin de Vault</t>
  </si>
  <si>
    <t>Stan Dandeliver</t>
  </si>
  <si>
    <t>Cash Indebag</t>
  </si>
  <si>
    <t>Name</t>
  </si>
  <si>
    <t>Jobs</t>
  </si>
  <si>
    <t>Income</t>
  </si>
  <si>
    <t>Tasks</t>
  </si>
  <si>
    <t>Dynamic Column Selection</t>
  </si>
  <si>
    <t>Location</t>
  </si>
  <si>
    <t>East Side</t>
  </si>
  <si>
    <t>West Side</t>
  </si>
  <si>
    <t>Last Active</t>
  </si>
  <si>
    <t>Date</t>
  </si>
  <si>
    <t>Text</t>
  </si>
  <si>
    <t>Number</t>
  </si>
  <si>
    <t>Column</t>
  </si>
  <si>
    <t>Formatting</t>
  </si>
  <si>
    <t>Currency</t>
  </si>
  <si>
    <t>View</t>
  </si>
  <si>
    <t>View:</t>
  </si>
  <si>
    <t>Views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</si>
</sst>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6"/>
      <color rgb="FF16522E"/>
      <name val="Aptos Narrow"/>
      <family val="2"/>
      <scheme val="minor"/>
    </font>
    <font>
      <b/>
      <i/>
      <sz val="11"/>
      <color rgb="FFFF0000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41807F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2" borderId="0" xfId="0" applyFill="1"/>
    <xf numFmtId="0" fontId="0" fillId="3" borderId="0" xfId="0" applyFill="1"/>
    <xf numFmtId="0" fontId="2" fillId="2" borderId="0" xfId="0" applyFont="1" applyFill="1" applyAlignment="1">
      <alignment vertical="center" indent="1"/>
    </xf>
    <xf numFmtId="0" fontId="0" fillId="0" borderId="0" xfId="0" applyAlignment="1">
      <alignment wrapText="1"/>
    </xf>
    <xf numFmtId="0" fontId="0" fillId="0" borderId="0" xfId="0" applyAlignment="1">
      <alignment horizontal="right" wrapText="1"/>
    </xf>
    <xf numFmtId="0" fontId="1" fillId="0" borderId="0" xfId="0" applyFont="1"/>
    <xf numFmtId="14" fontId="0" fillId="0" borderId="0" xfId="0" applyNumberFormat="1"/>
    <xf numFmtId="0" fontId="0" fillId="4" borderId="1" xfId="0" applyFill="1" applyBorder="1"/>
    <xf numFmtId="0" fontId="3" fillId="0" borderId="0" xfId="0" applyFont="1"/>
  </cellXfs>
  <cellStyles count="1">
    <cellStyle name="Normal" xfId="0" builtinId="0"/>
  </cellStyles>
  <dxfs count="5">
    <dxf>
      <numFmt numFmtId="19" formatCode="dd/mm/yyyy"/>
    </dxf>
    <dxf>
      <numFmt numFmtId="3" formatCode="#,##0"/>
    </dxf>
    <dxf>
      <font>
        <b/>
        <i val="0"/>
      </font>
      <border>
        <bottom style="thin">
          <color auto="1"/>
        </bottom>
        <vertical/>
        <horizontal/>
      </border>
    </dxf>
    <dxf>
      <numFmt numFmtId="164" formatCode="* @"/>
    </dxf>
    <dxf>
      <alignment vertical="bottom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73F49BB-B92B-4D58-8B58-B2EE2039C6FF}" name="Jobs" displayName="Jobs" ref="B7:F15" totalsRowShown="0" headerRowDxfId="4">
  <autoFilter ref="B7:F15" xr:uid="{873F49BB-B92B-4D58-8B58-B2EE2039C6FF}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xr3:uid="{006DAEC3-67B5-41A3-A48A-6EAF383E8BF1}" name="Name"/>
    <tableColumn id="6" xr3:uid="{E248027D-C7C4-44FA-A7CD-F13533C9398D}" name="Location"/>
    <tableColumn id="2" xr3:uid="{22CE3127-08F5-414C-84D5-61F19BE3DDA9}" name="Tasks"/>
    <tableColumn id="3" xr3:uid="{11A9F9F0-F7E0-429D-8C31-B49C71A603AD}" name="Income"/>
    <tableColumn id="4" xr3:uid="{71A6111C-CB18-417E-BA53-CAD5D0100C46}" name="Last Active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DB61F062-7A80-4A8A-AF79-B210C4CAABD1}" name="Views" displayName="Views" ref="H7:I16" totalsRowShown="0">
  <autoFilter ref="H7:I16" xr:uid="{DB61F062-7A80-4A8A-AF79-B210C4CAABD1}">
    <filterColumn colId="0" hiddenButton="1"/>
    <filterColumn colId="1" hiddenButton="1"/>
  </autoFilter>
  <tableColumns count="2">
    <tableColumn id="1" xr3:uid="{B0C3D52D-ABF5-490B-B039-76A1A0636E71}" name="View"/>
    <tableColumn id="2" xr3:uid="{D43C367E-BC70-4599-9E4A-D6698FF94580}" name="Column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30F8A5-634A-48DC-9E39-CD240196189C}">
  <dimension ref="A1:AA16"/>
  <sheetViews>
    <sheetView showGridLines="0" tabSelected="1" workbookViewId="0"/>
  </sheetViews>
  <sheetFormatPr defaultRowHeight="14.25" x14ac:dyDescent="0.45"/>
  <cols>
    <col min="1" max="1" width="1.59765625" customWidth="1"/>
    <col min="2" max="6" width="12.796875" customWidth="1"/>
    <col min="7" max="7" width="3.19921875" customWidth="1"/>
    <col min="8" max="8" width="7.19921875" customWidth="1"/>
    <col min="9" max="9" width="12.796875" customWidth="1"/>
    <col min="10" max="10" width="2.59765625" customWidth="1"/>
    <col min="11" max="14" width="12.796875" customWidth="1"/>
    <col min="15" max="27" width="12.33203125" customWidth="1"/>
  </cols>
  <sheetData>
    <row r="1" spans="1:27" ht="30" customHeight="1" x14ac:dyDescent="0.45">
      <c r="A1" s="2"/>
      <c r="B1" s="3" t="s">
        <v>12</v>
      </c>
      <c r="C1" s="3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3" spans="1:27" x14ac:dyDescent="0.45">
      <c r="B3" s="6" t="s">
        <v>21</v>
      </c>
    </row>
    <row r="4" spans="1:27" x14ac:dyDescent="0.45">
      <c r="B4" s="8" t="s">
        <v>18</v>
      </c>
      <c r="C4" s="8" t="s">
        <v>18</v>
      </c>
      <c r="D4" s="8" t="s">
        <v>19</v>
      </c>
      <c r="E4" s="8" t="s">
        <v>22</v>
      </c>
      <c r="F4" s="8" t="s">
        <v>17</v>
      </c>
      <c r="K4" s="6" t="s">
        <v>24</v>
      </c>
      <c r="L4" s="8">
        <v>2</v>
      </c>
    </row>
    <row r="6" spans="1:27" x14ac:dyDescent="0.45">
      <c r="B6" s="9" t="s">
        <v>9</v>
      </c>
      <c r="H6" s="9" t="s">
        <v>25</v>
      </c>
    </row>
    <row r="7" spans="1:27" x14ac:dyDescent="0.45">
      <c r="B7" s="4" t="s">
        <v>8</v>
      </c>
      <c r="C7" s="4" t="s">
        <v>13</v>
      </c>
      <c r="D7" s="5" t="s">
        <v>11</v>
      </c>
      <c r="E7" s="5" t="s">
        <v>10</v>
      </c>
      <c r="F7" s="5" t="s">
        <v>16</v>
      </c>
      <c r="H7" t="s">
        <v>23</v>
      </c>
      <c r="I7" t="s">
        <v>20</v>
      </c>
      <c r="J7" s="6"/>
      <c r="K7" t="str" cm="1">
        <f t="array" ref="K7:N7">_xlfn.TOROW(_xlfn._xlws.FILTER(Views[Column],Views[View]=L4))</f>
        <v>Name</v>
      </c>
      <c r="L7" t="str">
        <v>Location</v>
      </c>
      <c r="M7" t="str">
        <v>Last Active</v>
      </c>
      <c r="N7" t="str">
        <v>Income</v>
      </c>
    </row>
    <row r="8" spans="1:27" x14ac:dyDescent="0.45">
      <c r="B8" t="s">
        <v>0</v>
      </c>
      <c r="C8" t="s">
        <v>14</v>
      </c>
      <c r="D8">
        <v>2</v>
      </c>
      <c r="E8">
        <v>123000</v>
      </c>
      <c r="F8" s="7">
        <v>46037</v>
      </c>
      <c r="H8">
        <v>1</v>
      </c>
      <c r="I8" t="s">
        <v>8</v>
      </c>
      <c r="K8" t="str" cm="1">
        <f t="array" ref="K8:N15">_xlfn.CHOOSECOLS(Jobs[],_xlfn.XMATCH(_xlfn.ANCHORARRAY(K7),Jobs[#Headers]))</f>
        <v>Robin Banks</v>
      </c>
      <c r="L8" t="str">
        <v>East Side</v>
      </c>
      <c r="M8">
        <v>46037</v>
      </c>
      <c r="N8">
        <v>123000</v>
      </c>
    </row>
    <row r="9" spans="1:27" x14ac:dyDescent="0.45">
      <c r="B9" t="s">
        <v>1</v>
      </c>
      <c r="C9" t="s">
        <v>15</v>
      </c>
      <c r="D9">
        <v>6</v>
      </c>
      <c r="E9">
        <v>4200</v>
      </c>
      <c r="F9" s="7">
        <v>46003</v>
      </c>
      <c r="H9">
        <v>1</v>
      </c>
      <c r="I9" t="s">
        <v>11</v>
      </c>
      <c r="K9" t="str">
        <v>Jess Taykit</v>
      </c>
      <c r="L9" t="str">
        <v>West Side</v>
      </c>
      <c r="M9">
        <v>46003</v>
      </c>
      <c r="N9">
        <v>4200</v>
      </c>
    </row>
    <row r="10" spans="1:27" x14ac:dyDescent="0.45">
      <c r="B10" t="s">
        <v>2</v>
      </c>
      <c r="C10" t="s">
        <v>14</v>
      </c>
      <c r="D10">
        <v>4</v>
      </c>
      <c r="E10">
        <v>15800</v>
      </c>
      <c r="F10" s="7">
        <v>45979</v>
      </c>
      <c r="H10">
        <v>1</v>
      </c>
      <c r="I10" t="s">
        <v>10</v>
      </c>
      <c r="K10" t="str">
        <v>Lou Tenrun</v>
      </c>
      <c r="L10" t="str">
        <v>East Side</v>
      </c>
      <c r="M10">
        <v>45979</v>
      </c>
      <c r="N10">
        <v>15800</v>
      </c>
    </row>
    <row r="11" spans="1:27" x14ac:dyDescent="0.45">
      <c r="B11" t="s">
        <v>3</v>
      </c>
      <c r="C11" t="s">
        <v>15</v>
      </c>
      <c r="D11">
        <v>1</v>
      </c>
      <c r="E11">
        <v>230500</v>
      </c>
      <c r="F11" s="7">
        <v>46041</v>
      </c>
      <c r="H11">
        <v>2</v>
      </c>
      <c r="I11" t="s">
        <v>8</v>
      </c>
      <c r="K11" t="str">
        <v>Nick Inart</v>
      </c>
      <c r="L11" t="str">
        <v>West Side</v>
      </c>
      <c r="M11">
        <v>46041</v>
      </c>
      <c r="N11">
        <v>230500</v>
      </c>
    </row>
    <row r="12" spans="1:27" x14ac:dyDescent="0.45">
      <c r="B12" t="s">
        <v>4</v>
      </c>
      <c r="C12" t="s">
        <v>14</v>
      </c>
      <c r="D12">
        <v>8</v>
      </c>
      <c r="E12">
        <v>9000</v>
      </c>
      <c r="F12" s="7">
        <v>45995</v>
      </c>
      <c r="H12">
        <v>2</v>
      </c>
      <c r="I12" t="s">
        <v>13</v>
      </c>
      <c r="K12" t="str">
        <v>Bray Kenenter</v>
      </c>
      <c r="L12" t="str">
        <v>East Side</v>
      </c>
      <c r="M12">
        <v>45995</v>
      </c>
      <c r="N12">
        <v>9000</v>
      </c>
    </row>
    <row r="13" spans="1:27" x14ac:dyDescent="0.45">
      <c r="B13" t="s">
        <v>5</v>
      </c>
      <c r="C13" t="s">
        <v>14</v>
      </c>
      <c r="D13">
        <v>2</v>
      </c>
      <c r="E13">
        <v>56000</v>
      </c>
      <c r="F13" s="7">
        <v>46025</v>
      </c>
      <c r="H13">
        <v>2</v>
      </c>
      <c r="I13" t="s">
        <v>16</v>
      </c>
      <c r="K13" t="str">
        <v>Justin de Vault</v>
      </c>
      <c r="L13" t="str">
        <v>East Side</v>
      </c>
      <c r="M13">
        <v>46025</v>
      </c>
      <c r="N13">
        <v>56000</v>
      </c>
    </row>
    <row r="14" spans="1:27" x14ac:dyDescent="0.45">
      <c r="B14" t="s">
        <v>6</v>
      </c>
      <c r="C14" t="s">
        <v>15</v>
      </c>
      <c r="D14">
        <v>8</v>
      </c>
      <c r="E14">
        <v>4000</v>
      </c>
      <c r="F14" s="7">
        <v>45975</v>
      </c>
      <c r="H14">
        <v>2</v>
      </c>
      <c r="I14" t="s">
        <v>10</v>
      </c>
      <c r="K14" t="str">
        <v>Stan Dandeliver</v>
      </c>
      <c r="L14" t="str">
        <v>West Side</v>
      </c>
      <c r="M14">
        <v>45975</v>
      </c>
      <c r="N14">
        <v>4000</v>
      </c>
    </row>
    <row r="15" spans="1:27" x14ac:dyDescent="0.45">
      <c r="B15" t="s">
        <v>7</v>
      </c>
      <c r="C15" t="s">
        <v>15</v>
      </c>
      <c r="D15">
        <v>4</v>
      </c>
      <c r="E15">
        <v>18600</v>
      </c>
      <c r="F15" s="7">
        <v>45995</v>
      </c>
      <c r="H15">
        <v>3</v>
      </c>
      <c r="I15" t="s">
        <v>8</v>
      </c>
      <c r="K15" t="str">
        <v>Cash Indebag</v>
      </c>
      <c r="L15" t="str">
        <v>West Side</v>
      </c>
      <c r="M15">
        <v>45995</v>
      </c>
      <c r="N15">
        <v>18600</v>
      </c>
    </row>
    <row r="16" spans="1:27" x14ac:dyDescent="0.45">
      <c r="H16">
        <v>3</v>
      </c>
      <c r="I16" t="s">
        <v>11</v>
      </c>
    </row>
  </sheetData>
  <conditionalFormatting sqref="K7:P7">
    <cfRule type="expression" dxfId="3" priority="1">
      <formula>_xlfn.XLOOKUP(K$7,$B$7:$F$7,$B$4:$F$4)&lt;&gt;"Text"</formula>
    </cfRule>
    <cfRule type="expression" dxfId="2" priority="2">
      <formula>NOT(ISBLANK(K$7))</formula>
    </cfRule>
  </conditionalFormatting>
  <conditionalFormatting sqref="K8:P20">
    <cfRule type="expression" dxfId="1" priority="3">
      <formula>_xlfn.XLOOKUP(K$7,$B$7:$F$7,$B$4:$F$4)="Currency"</formula>
    </cfRule>
    <cfRule type="expression" dxfId="0" priority="4">
      <formula>_xlfn.XLOOKUP(K$7,$B$7:$F$7,$B$4:$F$4)="Date"</formula>
    </cfRule>
  </conditionalFormatting>
  <pageMargins left="0.7" right="0.7" top="0.75" bottom="0.75" header="0.3" footer="0.3"/>
  <tableParts count="2">
    <tablePart r:id="rId1"/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Proctor</dc:creator>
  <cp:lastModifiedBy>Mark Proctor</cp:lastModifiedBy>
  <dcterms:created xsi:type="dcterms:W3CDTF">2026-01-23T09:49:13Z</dcterms:created>
  <dcterms:modified xsi:type="dcterms:W3CDTF">2026-01-27T16:41:23Z</dcterms:modified>
</cp:coreProperties>
</file>